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8105" windowHeight="6795"/>
  </bookViews>
  <sheets>
    <sheet name="Sheet1" sheetId="1" r:id="rId1"/>
    <sheet name="Sheet2" sheetId="4" r:id="rId2"/>
    <sheet name="Sheet3" sheetId="3" r:id="rId3"/>
  </sheets>
  <definedNames>
    <definedName name="_xlnm.Print_Titles" localSheetId="0">Sheet1!$13:$13</definedName>
  </definedNames>
  <calcPr calcId="114210" fullCalcOnLoad="1"/>
</workbook>
</file>

<file path=xl/calcChain.xml><?xml version="1.0" encoding="utf-8"?>
<calcChain xmlns="http://schemas.openxmlformats.org/spreadsheetml/2006/main">
  <c r="G7" i="1"/>
  <c r="D7"/>
  <c r="J7"/>
  <c r="N7"/>
  <c r="J49"/>
  <c r="K49"/>
  <c r="I49"/>
  <c r="J10"/>
  <c r="J9"/>
  <c r="J8"/>
  <c r="C7"/>
</calcChain>
</file>

<file path=xl/sharedStrings.xml><?xml version="1.0" encoding="utf-8"?>
<sst xmlns="http://schemas.openxmlformats.org/spreadsheetml/2006/main" count="220" uniqueCount="121">
  <si>
    <t>项目支出绩效自评表</t>
  </si>
  <si>
    <t>（2020年度）</t>
  </si>
  <si>
    <r>
      <rPr>
        <sz val="11"/>
        <color theme="1"/>
        <rFont val="宋体"/>
        <charset val="134"/>
        <scheme val="minor"/>
      </rPr>
      <t>项目联系人</t>
    </r>
    <r>
      <rPr>
        <sz val="10"/>
        <color indexed="8"/>
        <rFont val="宋体"/>
        <charset val="134"/>
      </rPr>
      <t>：丁仁富</t>
    </r>
  </si>
  <si>
    <r>
      <rPr>
        <sz val="11"/>
        <color theme="1"/>
        <rFont val="宋体"/>
        <charset val="134"/>
        <scheme val="minor"/>
      </rPr>
      <t>项目联系电话</t>
    </r>
    <r>
      <rPr>
        <sz val="10"/>
        <color indexed="8"/>
        <rFont val="宋体"/>
        <charset val="134"/>
      </rPr>
      <t>：</t>
    </r>
    <r>
      <rPr>
        <sz val="10"/>
        <color indexed="8"/>
        <rFont val="宋体"/>
        <charset val="134"/>
      </rPr>
      <t>86988781</t>
    </r>
  </si>
  <si>
    <t>项目名称</t>
  </si>
  <si>
    <t>支持民办教育及成人教育发展资金</t>
  </si>
  <si>
    <r>
      <rPr>
        <sz val="11"/>
        <color indexed="8"/>
        <rFont val="宋体"/>
        <charset val="134"/>
      </rPr>
      <t>预算部门和单位</t>
    </r>
    <r>
      <rPr>
        <sz val="9"/>
        <color indexed="8"/>
        <rFont val="宋体"/>
        <charset val="134"/>
      </rPr>
      <t>(盖章)</t>
    </r>
  </si>
  <si>
    <t>青岛西海岸新区教育和体育局</t>
  </si>
  <si>
    <t>实施单位</t>
  </si>
  <si>
    <r>
      <rPr>
        <sz val="11"/>
        <color indexed="8"/>
        <rFont val="宋体"/>
        <charset val="134"/>
      </rPr>
      <t>项目资金</t>
    </r>
    <r>
      <rPr>
        <sz val="9"/>
        <color indexed="8"/>
        <rFont val="宋体"/>
        <charset val="134"/>
      </rPr>
      <t>（万元）</t>
    </r>
  </si>
  <si>
    <t>年初预算安排数</t>
  </si>
  <si>
    <t>调整后全年预算数</t>
  </si>
  <si>
    <t>全年执行数</t>
  </si>
  <si>
    <t>全年执行率</t>
  </si>
  <si>
    <t>赋分</t>
  </si>
  <si>
    <t>得分</t>
  </si>
  <si>
    <t xml:space="preserve">   资金合计</t>
  </si>
  <si>
    <t xml:space="preserve"> 其中：本级财政拨款</t>
  </si>
  <si>
    <t>—</t>
  </si>
  <si>
    <r>
      <rPr>
        <sz val="11"/>
        <color indexed="8"/>
        <rFont val="宋体"/>
        <charset val="134"/>
      </rPr>
      <t>上级资金</t>
    </r>
    <r>
      <rPr>
        <sz val="11"/>
        <color indexed="9"/>
        <rFont val="宋体"/>
        <charset val="134"/>
      </rPr>
      <t>XXXX</t>
    </r>
    <r>
      <rPr>
        <sz val="11"/>
        <color indexed="8"/>
        <rFont val="宋体"/>
        <charset val="134"/>
      </rPr>
      <t xml:space="preserve">  </t>
    </r>
  </si>
  <si>
    <r>
      <rPr>
        <sz val="11"/>
        <color indexed="8"/>
        <rFont val="宋体"/>
        <charset val="134"/>
      </rPr>
      <t>其他资金</t>
    </r>
    <r>
      <rPr>
        <sz val="11"/>
        <color indexed="9"/>
        <rFont val="宋体"/>
        <charset val="134"/>
      </rPr>
      <t>XXXX</t>
    </r>
  </si>
  <si>
    <t>预算年度
绩效目标</t>
  </si>
  <si>
    <t>预期目标</t>
  </si>
  <si>
    <t>实际完成情况</t>
  </si>
  <si>
    <t>1.2020年民办学校生均公用经费285.7万元，保障民办学校教育教学日常费用，发挥民办教育补充作用，促进民办教育发展；
2.2020年民办学校生均培养成本补助1527万元，用于明天外国语实验学校招收免费义务生，为政府提供学校，发挥民办教育补充作用，促进民办教育发展；
3.2020年民办学校养老保险和职业年金补助200万元。对2所民办学校（明天外国语实验学校、为明学校）300名老师的养老保险和职业年金补助；
4.2020年为明学校贴息补助1080万元。按照区财政局《关于明确青岛为明学校项目贴息补助资金的报告》（青黄财字【2016】311号）为明学校贴息补助共计1.08亿元，其中2016年付5400万元，其余分五年拨付，2020年预算安排1080万元。</t>
  </si>
  <si>
    <t>1.2020年民办学校生均公用经费实际拨付290.1216万元，保障了民办学校教育教学日常经费，促进民办教育发展；
2.2020年民办学校生均培养成本补助资金实际拨付1386.1267万元，发挥了民办教育的补充作用；
3.2020年为明天外国语实验学校、为明学校303名老师拨付养老保险和职业年金补助199.99万元；
4.实际拨付2020年青岛为明学校项目贴息补助资金1080万元，支持民办学校发展。</t>
  </si>
  <si>
    <t>一级绩效
指标</t>
  </si>
  <si>
    <t>二级绩效
指标</t>
  </si>
  <si>
    <t>三级绩效指标</t>
  </si>
  <si>
    <t>年度指标值</t>
  </si>
  <si>
    <t>实际完成值</t>
  </si>
  <si>
    <t>偏差原因及改进
措施简述</t>
  </si>
  <si>
    <t>产出指标</t>
  </si>
  <si>
    <t>数量指标</t>
  </si>
  <si>
    <t>生均公用经费补助的民办小学2020年平均学生数量</t>
  </si>
  <si>
    <t>目标设置</t>
  </si>
  <si>
    <t>调整目标</t>
  </si>
  <si>
    <t>成本指标</t>
  </si>
  <si>
    <t>生均公用经费补助的民办小学补助金额</t>
  </si>
  <si>
    <t>生均公用经费补助的民办初中2020年平均学生数量</t>
  </si>
  <si>
    <t>生均公用经费补助的民办初中补助金额</t>
  </si>
  <si>
    <t>生均培养成本补助的民办学校数量</t>
  </si>
  <si>
    <t>生均培养成本补助的民办初中学生数量</t>
  </si>
  <si>
    <t>生均培养成本补助的民办中学生均培养成本</t>
  </si>
  <si>
    <t>民办非营利性学校老师养老保险和职业年金奖补学校数量</t>
  </si>
  <si>
    <t>民办非营利性学校老师养老保险和职业年金奖补老师数量</t>
  </si>
  <si>
    <t>民办非营利性学校教师养老保险的奖补金额</t>
  </si>
  <si>
    <t>民办非营利性学校教师职业年金的奖补金额</t>
  </si>
  <si>
    <t>享受贴息补助学校数量</t>
  </si>
  <si>
    <t>1所</t>
  </si>
  <si>
    <t>2020年贴息补助金额</t>
  </si>
  <si>
    <t>1080万</t>
  </si>
  <si>
    <t>时效指标</t>
  </si>
  <si>
    <t>资金拨付及时性</t>
  </si>
  <si>
    <t>按时拨付</t>
  </si>
  <si>
    <t>效益指标</t>
  </si>
  <si>
    <t>社会效益</t>
  </si>
  <si>
    <t>生均公用经费补助的民办学校运转水平</t>
  </si>
  <si>
    <t>进一步提高</t>
  </si>
  <si>
    <t>较好</t>
  </si>
  <si>
    <t>其他原因</t>
  </si>
  <si>
    <t>其他措施</t>
  </si>
  <si>
    <t>生均公用经费补助的民办学校社会认可度</t>
  </si>
  <si>
    <t>90%以上</t>
  </si>
  <si>
    <t>生均培养成本补助的民办学校参与办学积极性</t>
  </si>
  <si>
    <t>好</t>
  </si>
  <si>
    <t>民办非营利性学校教师养老保险和职业年金奖补的教师队伍稳定性</t>
  </si>
  <si>
    <t>稳定</t>
  </si>
  <si>
    <t>民办非营利性学校教师养老保险和职业年金奖补的教师队伍力量</t>
  </si>
  <si>
    <t>进一步加强</t>
  </si>
  <si>
    <t>贴息补助民办学校办学积极性</t>
  </si>
  <si>
    <t>进一步提升</t>
  </si>
  <si>
    <t>贴息补助民办学校社会认可度</t>
  </si>
  <si>
    <t>可持续影响</t>
  </si>
  <si>
    <t>生均公用经费补助民办学校教育教学质量</t>
  </si>
  <si>
    <t>生均培养成本补助民办学校办学水平</t>
  </si>
  <si>
    <t>不断提高</t>
  </si>
  <si>
    <t>民办非营利性学校教师养老保险和职业年金奖补的民办教育均衡发展</t>
  </si>
  <si>
    <t>民办非营利性学校教师养老保险和职业年金奖补的受补助学校整体水平</t>
  </si>
  <si>
    <t>有较大提升</t>
  </si>
  <si>
    <t>贴息补助的民办学校健康发展</t>
  </si>
  <si>
    <t>不断发展</t>
  </si>
  <si>
    <t>满意度指标</t>
  </si>
  <si>
    <t>受益对象</t>
  </si>
  <si>
    <t>生均公用经费补助的学生满意度</t>
  </si>
  <si>
    <t>80%以上</t>
  </si>
  <si>
    <t>生均公用经费补助的学校满意度</t>
  </si>
  <si>
    <t>95%以上</t>
  </si>
  <si>
    <t>生均培养成本补助的学校满意度</t>
  </si>
  <si>
    <t>服务对象</t>
  </si>
  <si>
    <t>生均培养成本补助的学生满意度</t>
  </si>
  <si>
    <t>民办非营利学校教师养老保险和职业年金奖补的教师满意度</t>
  </si>
  <si>
    <t>民办非营利学校教师养老保险和职业年金奖补的学校满意度</t>
  </si>
  <si>
    <t>贴息补助学校满意度</t>
  </si>
  <si>
    <t>贴息补助学生满意度</t>
  </si>
  <si>
    <t>其他指标</t>
  </si>
  <si>
    <t>绩 效 自 评 总 得 分</t>
  </si>
  <si>
    <t>预算单位
和
主管部门
签字</t>
  </si>
  <si>
    <r>
      <rPr>
        <sz val="10"/>
        <color indexed="8"/>
        <rFont val="宋体"/>
        <charset val="134"/>
      </rPr>
      <t>预算单位项目负责人：      主管部门业务审核人：</t>
    </r>
    <r>
      <rPr>
        <sz val="11"/>
        <color theme="1"/>
        <rFont val="宋体"/>
        <charset val="134"/>
        <scheme val="minor"/>
      </rPr>
      <t xml:space="preserve">
                             </t>
    </r>
    <r>
      <rPr>
        <sz val="10"/>
        <color indexed="8"/>
        <rFont val="宋体"/>
        <charset val="134"/>
      </rPr>
      <t>年   月   日</t>
    </r>
  </si>
  <si>
    <r>
      <rPr>
        <sz val="10"/>
        <color indexed="8"/>
        <rFont val="宋体"/>
        <charset val="134"/>
      </rPr>
      <t>预算单位财务负责人：       主管部门财务审核人：</t>
    </r>
    <r>
      <rPr>
        <sz val="11"/>
        <color theme="1"/>
        <rFont val="宋体"/>
        <charset val="134"/>
        <scheme val="minor"/>
      </rPr>
      <t xml:space="preserve">
                              </t>
    </r>
    <r>
      <rPr>
        <sz val="10"/>
        <color indexed="8"/>
        <rFont val="宋体"/>
        <charset val="134"/>
      </rPr>
      <t>年   月   日</t>
    </r>
  </si>
  <si>
    <r>
      <t>财务联系人</t>
    </r>
    <r>
      <rPr>
        <sz val="10"/>
        <color indexed="8"/>
        <rFont val="宋体"/>
        <charset val="134"/>
      </rPr>
      <t>：崔增强</t>
    </r>
    <phoneticPr fontId="10" type="noConversion"/>
  </si>
  <si>
    <r>
      <t>财务联系电话</t>
    </r>
    <r>
      <rPr>
        <sz val="10"/>
        <color indexed="8"/>
        <rFont val="宋体"/>
        <charset val="134"/>
      </rPr>
      <t>：85185859</t>
    </r>
    <phoneticPr fontId="10" type="noConversion"/>
  </si>
  <si>
    <t>1416所</t>
    <phoneticPr fontId="10" type="noConversion"/>
  </si>
  <si>
    <t>1368所</t>
    <phoneticPr fontId="10" type="noConversion"/>
  </si>
  <si>
    <t>140.2万元</t>
    <phoneticPr fontId="10" type="noConversion"/>
  </si>
  <si>
    <t>133万元</t>
    <phoneticPr fontId="10" type="noConversion"/>
  </si>
  <si>
    <t>1223人</t>
    <phoneticPr fontId="10" type="noConversion"/>
  </si>
  <si>
    <t>1353人</t>
    <phoneticPr fontId="10" type="noConversion"/>
  </si>
  <si>
    <t>145.5万元</t>
    <phoneticPr fontId="10" type="noConversion"/>
  </si>
  <si>
    <t>157.4万元</t>
    <phoneticPr fontId="10" type="noConversion"/>
  </si>
  <si>
    <t>1所</t>
    <phoneticPr fontId="10" type="noConversion"/>
  </si>
  <si>
    <t>985人</t>
    <phoneticPr fontId="10" type="noConversion"/>
  </si>
  <si>
    <t>948人</t>
    <phoneticPr fontId="10" type="noConversion"/>
  </si>
  <si>
    <t>1527人</t>
    <phoneticPr fontId="10" type="noConversion"/>
  </si>
  <si>
    <t>1386人</t>
    <phoneticPr fontId="10" type="noConversion"/>
  </si>
  <si>
    <t>约200人</t>
    <phoneticPr fontId="10" type="noConversion"/>
  </si>
  <si>
    <t>200人</t>
    <phoneticPr fontId="10" type="noConversion"/>
  </si>
  <si>
    <t>133.3万元</t>
    <phoneticPr fontId="10" type="noConversion"/>
  </si>
  <si>
    <t>约150万元</t>
    <phoneticPr fontId="10" type="noConversion"/>
  </si>
  <si>
    <t>约50万元</t>
    <phoneticPr fontId="10" type="noConversion"/>
  </si>
  <si>
    <t>66.6万元</t>
    <phoneticPr fontId="10" type="noConversion"/>
  </si>
</sst>
</file>

<file path=xl/styles.xml><?xml version="1.0" encoding="utf-8"?>
<styleSheet xmlns="http://schemas.openxmlformats.org/spreadsheetml/2006/main">
  <numFmts count="1">
    <numFmt numFmtId="176" formatCode="0.00_ "/>
  </numFmts>
  <fonts count="11">
    <font>
      <sz val="11"/>
      <color theme="1"/>
      <name val="宋体"/>
      <charset val="134"/>
      <scheme val="minor"/>
    </font>
    <font>
      <sz val="20"/>
      <color indexed="8"/>
      <name val="方正小标宋_GBK"/>
      <family val="4"/>
      <charset val="134"/>
    </font>
    <font>
      <sz val="11"/>
      <color indexed="8"/>
      <name val="宋体"/>
      <charset val="134"/>
    </font>
    <font>
      <sz val="8"/>
      <color indexed="8"/>
      <name val="宋体"/>
      <charset val="134"/>
    </font>
    <font>
      <sz val="10"/>
      <color indexed="8"/>
      <name val="宋体"/>
      <charset val="134"/>
    </font>
    <font>
      <sz val="10"/>
      <name val="宋体"/>
      <charset val="134"/>
    </font>
    <font>
      <b/>
      <sz val="10"/>
      <color indexed="8"/>
      <name val="宋体"/>
      <charset val="134"/>
    </font>
    <font>
      <b/>
      <sz val="9"/>
      <color indexed="8"/>
      <name val="宋体"/>
      <charset val="134"/>
    </font>
    <font>
      <sz val="9"/>
      <color indexed="8"/>
      <name val="宋体"/>
      <charset val="134"/>
    </font>
    <font>
      <sz val="11"/>
      <color indexed="9"/>
      <name val="宋体"/>
      <charset val="134"/>
    </font>
    <font>
      <sz val="9"/>
      <name val="宋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3">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2" borderId="1" xfId="0" applyNumberFormat="1" applyFont="1" applyFill="1" applyBorder="1" applyAlignment="1">
      <alignment vertical="center"/>
    </xf>
    <xf numFmtId="176" fontId="2" fillId="0" borderId="1" xfId="0" applyNumberFormat="1" applyFont="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1" xfId="0" applyFont="1" applyBorder="1" applyAlignment="1">
      <alignment vertical="top" wrapText="1"/>
    </xf>
    <xf numFmtId="0" fontId="0" fillId="0" borderId="1" xfId="0" applyBorder="1" applyAlignment="1">
      <alignment vertical="top"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8" fillId="0" borderId="1" xfId="0" applyFont="1" applyBorder="1" applyAlignment="1">
      <alignmen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3"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vertical="center" wrapText="1"/>
    </xf>
    <xf numFmtId="10" fontId="2" fillId="2" borderId="1" xfId="0" applyNumberFormat="1" applyFont="1" applyFill="1" applyBorder="1" applyAlignment="1">
      <alignment horizontal="right" vertical="center"/>
    </xf>
    <xf numFmtId="0" fontId="2" fillId="0" borderId="1" xfId="0" applyFont="1" applyBorder="1" applyAlignment="1">
      <alignment horizontal="right" vertical="center" wrapText="1"/>
    </xf>
    <xf numFmtId="176" fontId="2" fillId="0" borderId="1" xfId="0" applyNumberFormat="1"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2" borderId="3" xfId="0" applyNumberFormat="1" applyFont="1" applyFill="1" applyBorder="1" applyAlignment="1">
      <alignment vertical="center"/>
    </xf>
    <xf numFmtId="176" fontId="2" fillId="2" borderId="5" xfId="0" applyNumberFormat="1" applyFont="1" applyFill="1" applyBorder="1" applyAlignment="1">
      <alignment vertical="center"/>
    </xf>
    <xf numFmtId="176" fontId="2" fillId="2" borderId="4" xfId="0" applyNumberFormat="1" applyFont="1" applyFill="1" applyBorder="1" applyAlignment="1">
      <alignment vertical="center"/>
    </xf>
    <xf numFmtId="0" fontId="2" fillId="0" borderId="1" xfId="0" applyFont="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2" xfId="0" applyFont="1" applyBorder="1" applyAlignment="1">
      <alignment horizontal="left"/>
    </xf>
    <xf numFmtId="0" fontId="0" fillId="0" borderId="2" xfId="0" applyBorder="1" applyAlignment="1">
      <alignment horizontal="left"/>
    </xf>
    <xf numFmtId="0" fontId="0" fillId="0" borderId="2" xfId="0" applyFont="1" applyBorder="1" applyAlignment="1"/>
    <xf numFmtId="0" fontId="0" fillId="0" borderId="2" xfId="0" applyBorder="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0"/>
  <sheetViews>
    <sheetView tabSelected="1" zoomScaleNormal="120" workbookViewId="0">
      <pane ySplit="4" topLeftCell="A5" activePane="bottomLeft" state="frozenSplit"/>
      <selection pane="bottomLeft" activeCell="A39" sqref="A39:IV43"/>
    </sheetView>
  </sheetViews>
  <sheetFormatPr defaultColWidth="9" defaultRowHeight="13.5"/>
  <cols>
    <col min="1" max="1" width="10.375" customWidth="1"/>
    <col min="2" max="2" width="10.25" customWidth="1"/>
    <col min="3" max="3" width="15.625" customWidth="1"/>
    <col min="4" max="8" width="5.625" customWidth="1"/>
    <col min="9" max="10" width="6.625" customWidth="1"/>
    <col min="11" max="11" width="5.625" customWidth="1"/>
    <col min="12" max="13" width="3.625" customWidth="1"/>
    <col min="14" max="14" width="7.25" customWidth="1"/>
  </cols>
  <sheetData>
    <row r="1" spans="1:14" ht="27">
      <c r="A1" s="47" t="s">
        <v>0</v>
      </c>
      <c r="B1" s="47"/>
      <c r="C1" s="47"/>
      <c r="D1" s="47"/>
      <c r="E1" s="47"/>
      <c r="F1" s="47"/>
      <c r="G1" s="47"/>
      <c r="H1" s="47"/>
      <c r="I1" s="47"/>
      <c r="J1" s="47"/>
      <c r="K1" s="47"/>
      <c r="L1" s="47"/>
      <c r="M1" s="47"/>
      <c r="N1" s="47"/>
    </row>
    <row r="2" spans="1:14" ht="15.95" customHeight="1">
      <c r="A2" s="48" t="s">
        <v>1</v>
      </c>
      <c r="B2" s="48"/>
      <c r="C2" s="48"/>
      <c r="D2" s="48"/>
      <c r="E2" s="48"/>
      <c r="F2" s="48"/>
      <c r="G2" s="48"/>
      <c r="H2" s="48"/>
      <c r="I2" s="48"/>
      <c r="J2" s="48"/>
      <c r="K2" s="48"/>
      <c r="L2" s="48"/>
      <c r="M2" s="48"/>
      <c r="N2" s="48"/>
    </row>
    <row r="3" spans="1:14" ht="24" customHeight="1">
      <c r="A3" s="49" t="s">
        <v>2</v>
      </c>
      <c r="B3" s="50"/>
      <c r="C3" s="51" t="s">
        <v>3</v>
      </c>
      <c r="D3" s="52"/>
      <c r="E3" s="52"/>
      <c r="F3" s="52" t="s">
        <v>100</v>
      </c>
      <c r="G3" s="52"/>
      <c r="H3" s="52"/>
      <c r="I3" s="52"/>
      <c r="J3" s="52" t="s">
        <v>101</v>
      </c>
      <c r="K3" s="52"/>
      <c r="L3" s="52"/>
      <c r="M3" s="52"/>
      <c r="N3" s="52"/>
    </row>
    <row r="4" spans="1:14" ht="24" customHeight="1">
      <c r="A4" s="44" t="s">
        <v>4</v>
      </c>
      <c r="B4" s="44"/>
      <c r="C4" s="40" t="s">
        <v>5</v>
      </c>
      <c r="D4" s="40"/>
      <c r="E4" s="40"/>
      <c r="F4" s="40"/>
      <c r="G4" s="40"/>
      <c r="H4" s="40"/>
      <c r="I4" s="40"/>
      <c r="J4" s="40"/>
      <c r="K4" s="40"/>
      <c r="L4" s="40"/>
      <c r="M4" s="40"/>
      <c r="N4" s="40"/>
    </row>
    <row r="5" spans="1:14" ht="24" customHeight="1">
      <c r="A5" s="39" t="s">
        <v>6</v>
      </c>
      <c r="B5" s="44"/>
      <c r="C5" s="39" t="s">
        <v>7</v>
      </c>
      <c r="D5" s="39"/>
      <c r="E5" s="39"/>
      <c r="F5" s="39"/>
      <c r="G5" s="39" t="s">
        <v>8</v>
      </c>
      <c r="H5" s="39"/>
      <c r="I5" s="39" t="s">
        <v>7</v>
      </c>
      <c r="J5" s="39"/>
      <c r="K5" s="39"/>
      <c r="L5" s="39"/>
      <c r="M5" s="39"/>
      <c r="N5" s="39"/>
    </row>
    <row r="6" spans="1:14" ht="24" customHeight="1">
      <c r="A6" s="39" t="s">
        <v>9</v>
      </c>
      <c r="B6" s="39"/>
      <c r="C6" s="1" t="s">
        <v>10</v>
      </c>
      <c r="D6" s="44" t="s">
        <v>11</v>
      </c>
      <c r="E6" s="44"/>
      <c r="F6" s="44"/>
      <c r="G6" s="44" t="s">
        <v>12</v>
      </c>
      <c r="H6" s="44"/>
      <c r="I6" s="44"/>
      <c r="J6" s="44" t="s">
        <v>13</v>
      </c>
      <c r="K6" s="44"/>
      <c r="L6" s="29" t="s">
        <v>14</v>
      </c>
      <c r="M6" s="30"/>
      <c r="N6" s="1" t="s">
        <v>15</v>
      </c>
    </row>
    <row r="7" spans="1:14" ht="18" customHeight="1">
      <c r="A7" s="40" t="s">
        <v>16</v>
      </c>
      <c r="B7" s="40"/>
      <c r="C7" s="3">
        <f>SUM(C8:C10)</f>
        <v>3092.7</v>
      </c>
      <c r="D7" s="41">
        <f>SUM(D8:D10)</f>
        <v>3092.7</v>
      </c>
      <c r="E7" s="42"/>
      <c r="F7" s="43"/>
      <c r="G7" s="41">
        <f>SUM(G8:G10)</f>
        <v>3092.7</v>
      </c>
      <c r="H7" s="42"/>
      <c r="I7" s="43"/>
      <c r="J7" s="36">
        <f>IF(G7=0,0,G7/D7)</f>
        <v>1</v>
      </c>
      <c r="K7" s="36"/>
      <c r="L7" s="45">
        <v>10</v>
      </c>
      <c r="M7" s="46"/>
      <c r="N7" s="7">
        <f>10*J7</f>
        <v>10</v>
      </c>
    </row>
    <row r="8" spans="1:14" ht="18" customHeight="1">
      <c r="A8" s="37" t="s">
        <v>17</v>
      </c>
      <c r="B8" s="37"/>
      <c r="C8" s="4">
        <v>3092.7</v>
      </c>
      <c r="D8" s="38">
        <v>3092.7</v>
      </c>
      <c r="E8" s="38"/>
      <c r="F8" s="38"/>
      <c r="G8" s="38">
        <v>3092.7</v>
      </c>
      <c r="H8" s="38"/>
      <c r="I8" s="38"/>
      <c r="J8" s="36">
        <f>IF(G8=0,0,G8/D8)</f>
        <v>1</v>
      </c>
      <c r="K8" s="36"/>
      <c r="L8" s="29" t="s">
        <v>18</v>
      </c>
      <c r="M8" s="30"/>
      <c r="N8" s="1" t="s">
        <v>18</v>
      </c>
    </row>
    <row r="9" spans="1:14" ht="18" customHeight="1">
      <c r="A9" s="37" t="s">
        <v>19</v>
      </c>
      <c r="B9" s="37"/>
      <c r="C9" s="4">
        <v>0</v>
      </c>
      <c r="D9" s="38"/>
      <c r="E9" s="38"/>
      <c r="F9" s="38"/>
      <c r="G9" s="38"/>
      <c r="H9" s="38"/>
      <c r="I9" s="38"/>
      <c r="J9" s="36">
        <f>IF(G9=0,0,G9/D9)</f>
        <v>0</v>
      </c>
      <c r="K9" s="36"/>
      <c r="L9" s="29" t="s">
        <v>18</v>
      </c>
      <c r="M9" s="30"/>
      <c r="N9" s="1" t="s">
        <v>18</v>
      </c>
    </row>
    <row r="10" spans="1:14" ht="18" customHeight="1">
      <c r="A10" s="37" t="s">
        <v>20</v>
      </c>
      <c r="B10" s="37"/>
      <c r="C10" s="4">
        <v>0</v>
      </c>
      <c r="D10" s="38"/>
      <c r="E10" s="38"/>
      <c r="F10" s="38"/>
      <c r="G10" s="38"/>
      <c r="H10" s="38"/>
      <c r="I10" s="38"/>
      <c r="J10" s="36">
        <f>IF(G10=0,0,G10/D10)</f>
        <v>0</v>
      </c>
      <c r="K10" s="36"/>
      <c r="L10" s="29" t="s">
        <v>18</v>
      </c>
      <c r="M10" s="30"/>
      <c r="N10" s="1" t="s">
        <v>18</v>
      </c>
    </row>
    <row r="11" spans="1:14" ht="18" customHeight="1">
      <c r="A11" s="31" t="s">
        <v>21</v>
      </c>
      <c r="B11" s="31" t="s">
        <v>22</v>
      </c>
      <c r="C11" s="31"/>
      <c r="D11" s="31"/>
      <c r="E11" s="31"/>
      <c r="F11" s="31"/>
      <c r="G11" s="32" t="s">
        <v>23</v>
      </c>
      <c r="H11" s="32"/>
      <c r="I11" s="32"/>
      <c r="J11" s="32"/>
      <c r="K11" s="32"/>
      <c r="L11" s="32"/>
      <c r="M11" s="32"/>
      <c r="N11" s="32"/>
    </row>
    <row r="12" spans="1:14" ht="168.75" customHeight="1">
      <c r="A12" s="31"/>
      <c r="B12" s="33" t="s">
        <v>24</v>
      </c>
      <c r="C12" s="34"/>
      <c r="D12" s="34"/>
      <c r="E12" s="34"/>
      <c r="F12" s="35"/>
      <c r="G12" s="33" t="s">
        <v>25</v>
      </c>
      <c r="H12" s="34"/>
      <c r="I12" s="34"/>
      <c r="J12" s="34"/>
      <c r="K12" s="34"/>
      <c r="L12" s="34"/>
      <c r="M12" s="34"/>
      <c r="N12" s="35"/>
    </row>
    <row r="13" spans="1:14" ht="27.95" customHeight="1">
      <c r="A13" s="2" t="s">
        <v>26</v>
      </c>
      <c r="B13" s="2" t="s">
        <v>27</v>
      </c>
      <c r="C13" s="39" t="s">
        <v>28</v>
      </c>
      <c r="D13" s="39"/>
      <c r="E13" s="39" t="s">
        <v>29</v>
      </c>
      <c r="F13" s="39"/>
      <c r="G13" s="39" t="s">
        <v>30</v>
      </c>
      <c r="H13" s="39"/>
      <c r="I13" s="2" t="s">
        <v>14</v>
      </c>
      <c r="J13" s="1" t="s">
        <v>15</v>
      </c>
      <c r="K13" s="39" t="s">
        <v>31</v>
      </c>
      <c r="L13" s="39"/>
      <c r="M13" s="39"/>
      <c r="N13" s="39"/>
    </row>
    <row r="14" spans="1:14" ht="24.75" customHeight="1">
      <c r="A14" s="5" t="s">
        <v>32</v>
      </c>
      <c r="B14" s="5" t="s">
        <v>33</v>
      </c>
      <c r="C14" s="26" t="s">
        <v>34</v>
      </c>
      <c r="D14" s="26"/>
      <c r="E14" s="27" t="s">
        <v>102</v>
      </c>
      <c r="F14" s="27"/>
      <c r="G14" s="27" t="s">
        <v>103</v>
      </c>
      <c r="H14" s="27"/>
      <c r="I14" s="5">
        <v>3</v>
      </c>
      <c r="J14" s="5">
        <v>2.5</v>
      </c>
      <c r="K14" s="17" t="s">
        <v>35</v>
      </c>
      <c r="L14" s="10"/>
      <c r="M14" s="10" t="s">
        <v>36</v>
      </c>
      <c r="N14" s="11"/>
    </row>
    <row r="15" spans="1:14" ht="24.75" customHeight="1">
      <c r="A15" s="5" t="s">
        <v>32</v>
      </c>
      <c r="B15" s="5" t="s">
        <v>37</v>
      </c>
      <c r="C15" s="26" t="s">
        <v>38</v>
      </c>
      <c r="D15" s="26"/>
      <c r="E15" s="27" t="s">
        <v>104</v>
      </c>
      <c r="F15" s="27"/>
      <c r="G15" s="27" t="s">
        <v>105</v>
      </c>
      <c r="H15" s="27"/>
      <c r="I15" s="5">
        <v>4</v>
      </c>
      <c r="J15" s="5">
        <v>2.5</v>
      </c>
      <c r="K15" s="17" t="s">
        <v>35</v>
      </c>
      <c r="L15" s="10"/>
      <c r="M15" s="10" t="s">
        <v>36</v>
      </c>
      <c r="N15" s="11"/>
    </row>
    <row r="16" spans="1:14" ht="24.75" customHeight="1">
      <c r="A16" s="5" t="s">
        <v>32</v>
      </c>
      <c r="B16" s="5" t="s">
        <v>33</v>
      </c>
      <c r="C16" s="26" t="s">
        <v>39</v>
      </c>
      <c r="D16" s="26"/>
      <c r="E16" s="27" t="s">
        <v>106</v>
      </c>
      <c r="F16" s="27"/>
      <c r="G16" s="27" t="s">
        <v>107</v>
      </c>
      <c r="H16" s="27"/>
      <c r="I16" s="5">
        <v>3</v>
      </c>
      <c r="J16" s="5">
        <v>3</v>
      </c>
      <c r="K16" s="17"/>
      <c r="L16" s="10"/>
      <c r="M16" s="10"/>
      <c r="N16" s="11"/>
    </row>
    <row r="17" spans="1:14" ht="24.75" customHeight="1">
      <c r="A17" s="5" t="s">
        <v>32</v>
      </c>
      <c r="B17" s="5" t="s">
        <v>37</v>
      </c>
      <c r="C17" s="28" t="s">
        <v>40</v>
      </c>
      <c r="D17" s="28"/>
      <c r="E17" s="27" t="s">
        <v>108</v>
      </c>
      <c r="F17" s="27"/>
      <c r="G17" s="27" t="s">
        <v>109</v>
      </c>
      <c r="H17" s="27"/>
      <c r="I17" s="5">
        <v>4</v>
      </c>
      <c r="J17" s="5">
        <v>4</v>
      </c>
      <c r="K17" s="17"/>
      <c r="L17" s="10"/>
      <c r="M17" s="10"/>
      <c r="N17" s="11"/>
    </row>
    <row r="18" spans="1:14" ht="24.75" customHeight="1">
      <c r="A18" s="5" t="s">
        <v>32</v>
      </c>
      <c r="B18" s="5" t="s">
        <v>33</v>
      </c>
      <c r="C18" s="28" t="s">
        <v>41</v>
      </c>
      <c r="D18" s="28"/>
      <c r="E18" s="27" t="s">
        <v>110</v>
      </c>
      <c r="F18" s="27"/>
      <c r="G18" s="27" t="s">
        <v>110</v>
      </c>
      <c r="H18" s="27"/>
      <c r="I18" s="5">
        <v>3</v>
      </c>
      <c r="J18" s="5">
        <v>3</v>
      </c>
      <c r="K18" s="17"/>
      <c r="L18" s="10"/>
      <c r="M18" s="10"/>
      <c r="N18" s="11"/>
    </row>
    <row r="19" spans="1:14" ht="24.75" customHeight="1">
      <c r="A19" s="5" t="s">
        <v>32</v>
      </c>
      <c r="B19" s="5" t="s">
        <v>33</v>
      </c>
      <c r="C19" s="28" t="s">
        <v>42</v>
      </c>
      <c r="D19" s="28"/>
      <c r="E19" s="27" t="s">
        <v>111</v>
      </c>
      <c r="F19" s="27"/>
      <c r="G19" s="27" t="s">
        <v>112</v>
      </c>
      <c r="H19" s="27"/>
      <c r="I19" s="5">
        <v>3</v>
      </c>
      <c r="J19" s="5">
        <v>2.5</v>
      </c>
      <c r="K19" s="17" t="s">
        <v>35</v>
      </c>
      <c r="L19" s="10"/>
      <c r="M19" s="10" t="s">
        <v>36</v>
      </c>
      <c r="N19" s="11"/>
    </row>
    <row r="20" spans="1:14" ht="24.75" customHeight="1">
      <c r="A20" s="5" t="s">
        <v>32</v>
      </c>
      <c r="B20" s="5" t="s">
        <v>37</v>
      </c>
      <c r="C20" s="28" t="s">
        <v>43</v>
      </c>
      <c r="D20" s="28"/>
      <c r="E20" s="27" t="s">
        <v>113</v>
      </c>
      <c r="F20" s="27"/>
      <c r="G20" s="27" t="s">
        <v>114</v>
      </c>
      <c r="H20" s="27"/>
      <c r="I20" s="5">
        <v>3</v>
      </c>
      <c r="J20" s="5">
        <v>2.5</v>
      </c>
      <c r="K20" s="17" t="s">
        <v>35</v>
      </c>
      <c r="L20" s="10"/>
      <c r="M20" s="10" t="s">
        <v>36</v>
      </c>
      <c r="N20" s="11"/>
    </row>
    <row r="21" spans="1:14" ht="24.75" customHeight="1">
      <c r="A21" s="5" t="s">
        <v>32</v>
      </c>
      <c r="B21" s="5" t="s">
        <v>33</v>
      </c>
      <c r="C21" s="28" t="s">
        <v>44</v>
      </c>
      <c r="D21" s="28"/>
      <c r="E21" s="27" t="s">
        <v>110</v>
      </c>
      <c r="F21" s="27"/>
      <c r="G21" s="27" t="s">
        <v>110</v>
      </c>
      <c r="H21" s="27"/>
      <c r="I21" s="5">
        <v>3</v>
      </c>
      <c r="J21" s="5">
        <v>3</v>
      </c>
      <c r="K21" s="17"/>
      <c r="L21" s="10"/>
      <c r="M21" s="10"/>
      <c r="N21" s="11"/>
    </row>
    <row r="22" spans="1:14" ht="24.75" customHeight="1">
      <c r="A22" s="5" t="s">
        <v>32</v>
      </c>
      <c r="B22" s="5" t="s">
        <v>33</v>
      </c>
      <c r="C22" s="28" t="s">
        <v>45</v>
      </c>
      <c r="D22" s="28"/>
      <c r="E22" s="27" t="s">
        <v>115</v>
      </c>
      <c r="F22" s="27"/>
      <c r="G22" s="27" t="s">
        <v>116</v>
      </c>
      <c r="H22" s="27"/>
      <c r="I22" s="5">
        <v>4</v>
      </c>
      <c r="J22" s="5">
        <v>4</v>
      </c>
      <c r="K22" s="17"/>
      <c r="L22" s="10"/>
      <c r="M22" s="10"/>
      <c r="N22" s="11"/>
    </row>
    <row r="23" spans="1:14" ht="24.75" customHeight="1">
      <c r="A23" s="5" t="s">
        <v>32</v>
      </c>
      <c r="B23" s="5" t="s">
        <v>37</v>
      </c>
      <c r="C23" s="28" t="s">
        <v>46</v>
      </c>
      <c r="D23" s="28"/>
      <c r="E23" s="27" t="s">
        <v>118</v>
      </c>
      <c r="F23" s="27"/>
      <c r="G23" s="27" t="s">
        <v>117</v>
      </c>
      <c r="H23" s="27"/>
      <c r="I23" s="5">
        <v>4</v>
      </c>
      <c r="J23" s="5">
        <v>4</v>
      </c>
      <c r="K23" s="17"/>
      <c r="L23" s="10"/>
      <c r="M23" s="10"/>
      <c r="N23" s="11"/>
    </row>
    <row r="24" spans="1:14" ht="24.75" customHeight="1">
      <c r="A24" s="5" t="s">
        <v>32</v>
      </c>
      <c r="B24" s="5" t="s">
        <v>37</v>
      </c>
      <c r="C24" s="28" t="s">
        <v>47</v>
      </c>
      <c r="D24" s="28"/>
      <c r="E24" s="27" t="s">
        <v>119</v>
      </c>
      <c r="F24" s="27"/>
      <c r="G24" s="27" t="s">
        <v>120</v>
      </c>
      <c r="H24" s="27"/>
      <c r="I24" s="5">
        <v>4</v>
      </c>
      <c r="J24" s="5">
        <v>4</v>
      </c>
      <c r="K24" s="17"/>
      <c r="L24" s="10"/>
      <c r="M24" s="10"/>
      <c r="N24" s="11"/>
    </row>
    <row r="25" spans="1:14">
      <c r="A25" s="5" t="s">
        <v>32</v>
      </c>
      <c r="B25" s="5" t="s">
        <v>33</v>
      </c>
      <c r="C25" s="28" t="s">
        <v>48</v>
      </c>
      <c r="D25" s="28"/>
      <c r="E25" s="27" t="s">
        <v>49</v>
      </c>
      <c r="F25" s="27"/>
      <c r="G25" s="27">
        <v>1</v>
      </c>
      <c r="H25" s="27"/>
      <c r="I25" s="5">
        <v>4</v>
      </c>
      <c r="J25" s="5">
        <v>4</v>
      </c>
      <c r="K25" s="17"/>
      <c r="L25" s="10"/>
      <c r="M25" s="10"/>
      <c r="N25" s="11"/>
    </row>
    <row r="26" spans="1:14">
      <c r="A26" s="5" t="s">
        <v>32</v>
      </c>
      <c r="B26" s="5" t="s">
        <v>37</v>
      </c>
      <c r="C26" s="28" t="s">
        <v>50</v>
      </c>
      <c r="D26" s="28"/>
      <c r="E26" s="27" t="s">
        <v>51</v>
      </c>
      <c r="F26" s="27"/>
      <c r="G26" s="27">
        <v>1080</v>
      </c>
      <c r="H26" s="27"/>
      <c r="I26" s="5">
        <v>4</v>
      </c>
      <c r="J26" s="5">
        <v>4</v>
      </c>
      <c r="K26" s="17"/>
      <c r="L26" s="10"/>
      <c r="M26" s="10"/>
      <c r="N26" s="11"/>
    </row>
    <row r="27" spans="1:14">
      <c r="A27" s="5" t="s">
        <v>32</v>
      </c>
      <c r="B27" s="5" t="s">
        <v>52</v>
      </c>
      <c r="C27" s="28" t="s">
        <v>53</v>
      </c>
      <c r="D27" s="28"/>
      <c r="E27" s="27" t="s">
        <v>54</v>
      </c>
      <c r="F27" s="27"/>
      <c r="G27" s="27" t="s">
        <v>54</v>
      </c>
      <c r="H27" s="27"/>
      <c r="I27" s="5">
        <v>4</v>
      </c>
      <c r="J27" s="5">
        <v>4</v>
      </c>
      <c r="K27" s="17"/>
      <c r="L27" s="10"/>
      <c r="M27" s="10"/>
      <c r="N27" s="11"/>
    </row>
    <row r="28" spans="1:14" ht="24" customHeight="1">
      <c r="A28" s="5" t="s">
        <v>55</v>
      </c>
      <c r="B28" s="5" t="s">
        <v>56</v>
      </c>
      <c r="C28" s="28" t="s">
        <v>57</v>
      </c>
      <c r="D28" s="28"/>
      <c r="E28" s="27" t="s">
        <v>58</v>
      </c>
      <c r="F28" s="27"/>
      <c r="G28" s="27" t="s">
        <v>59</v>
      </c>
      <c r="H28" s="27"/>
      <c r="I28" s="5">
        <v>2</v>
      </c>
      <c r="J28" s="5">
        <v>1.8</v>
      </c>
      <c r="K28" s="17" t="s">
        <v>60</v>
      </c>
      <c r="L28" s="10"/>
      <c r="M28" s="10" t="s">
        <v>61</v>
      </c>
      <c r="N28" s="11"/>
    </row>
    <row r="29" spans="1:14" ht="24" customHeight="1">
      <c r="A29" s="5" t="s">
        <v>55</v>
      </c>
      <c r="B29" s="5" t="s">
        <v>56</v>
      </c>
      <c r="C29" s="28" t="s">
        <v>62</v>
      </c>
      <c r="D29" s="28"/>
      <c r="E29" s="27" t="s">
        <v>63</v>
      </c>
      <c r="F29" s="27"/>
      <c r="G29" s="27" t="s">
        <v>59</v>
      </c>
      <c r="H29" s="27"/>
      <c r="I29" s="5">
        <v>2</v>
      </c>
      <c r="J29" s="5">
        <v>1.8</v>
      </c>
      <c r="K29" s="17" t="s">
        <v>60</v>
      </c>
      <c r="L29" s="10"/>
      <c r="M29" s="10" t="s">
        <v>61</v>
      </c>
      <c r="N29" s="11"/>
    </row>
    <row r="30" spans="1:14" ht="24" customHeight="1">
      <c r="A30" s="5" t="s">
        <v>55</v>
      </c>
      <c r="B30" s="5" t="s">
        <v>56</v>
      </c>
      <c r="C30" s="28" t="s">
        <v>64</v>
      </c>
      <c r="D30" s="28"/>
      <c r="E30" s="27" t="s">
        <v>58</v>
      </c>
      <c r="F30" s="27"/>
      <c r="G30" s="27" t="s">
        <v>65</v>
      </c>
      <c r="H30" s="27"/>
      <c r="I30" s="5">
        <v>3</v>
      </c>
      <c r="J30" s="5">
        <v>3</v>
      </c>
      <c r="K30" s="17"/>
      <c r="L30" s="10"/>
      <c r="M30" s="10"/>
      <c r="N30" s="11"/>
    </row>
    <row r="31" spans="1:14" ht="37.5" customHeight="1">
      <c r="A31" s="5" t="s">
        <v>55</v>
      </c>
      <c r="B31" s="5" t="s">
        <v>56</v>
      </c>
      <c r="C31" s="28" t="s">
        <v>66</v>
      </c>
      <c r="D31" s="28"/>
      <c r="E31" s="27" t="s">
        <v>67</v>
      </c>
      <c r="F31" s="27"/>
      <c r="G31" s="27" t="s">
        <v>65</v>
      </c>
      <c r="H31" s="27"/>
      <c r="I31" s="5">
        <v>3</v>
      </c>
      <c r="J31" s="5">
        <v>3</v>
      </c>
      <c r="K31" s="17"/>
      <c r="L31" s="10"/>
      <c r="M31" s="10"/>
      <c r="N31" s="11"/>
    </row>
    <row r="32" spans="1:14" ht="24" customHeight="1">
      <c r="A32" s="5" t="s">
        <v>55</v>
      </c>
      <c r="B32" s="5" t="s">
        <v>56</v>
      </c>
      <c r="C32" s="28" t="s">
        <v>68</v>
      </c>
      <c r="D32" s="28"/>
      <c r="E32" s="27" t="s">
        <v>69</v>
      </c>
      <c r="F32" s="27"/>
      <c r="G32" s="27" t="s">
        <v>65</v>
      </c>
      <c r="H32" s="27"/>
      <c r="I32" s="5">
        <v>3</v>
      </c>
      <c r="J32" s="5">
        <v>3</v>
      </c>
      <c r="K32" s="17"/>
      <c r="L32" s="10"/>
      <c r="M32" s="10"/>
      <c r="N32" s="11"/>
    </row>
    <row r="33" spans="1:14" ht="20.25" customHeight="1">
      <c r="A33" s="5" t="s">
        <v>55</v>
      </c>
      <c r="B33" s="5" t="s">
        <v>56</v>
      </c>
      <c r="C33" s="12" t="s">
        <v>70</v>
      </c>
      <c r="D33" s="13"/>
      <c r="E33" s="17" t="s">
        <v>71</v>
      </c>
      <c r="F33" s="11"/>
      <c r="G33" s="17" t="s">
        <v>65</v>
      </c>
      <c r="H33" s="11"/>
      <c r="I33" s="5">
        <v>3</v>
      </c>
      <c r="J33" s="5">
        <v>3</v>
      </c>
      <c r="K33" s="17"/>
      <c r="L33" s="10"/>
      <c r="M33" s="10"/>
      <c r="N33" s="11"/>
    </row>
    <row r="34" spans="1:14" ht="20.25" customHeight="1">
      <c r="A34" s="5" t="s">
        <v>55</v>
      </c>
      <c r="B34" s="5" t="s">
        <v>56</v>
      </c>
      <c r="C34" s="12" t="s">
        <v>72</v>
      </c>
      <c r="D34" s="13"/>
      <c r="E34" s="16">
        <v>0.9</v>
      </c>
      <c r="F34" s="11"/>
      <c r="G34" s="16">
        <v>0.9</v>
      </c>
      <c r="H34" s="11"/>
      <c r="I34" s="5">
        <v>3</v>
      </c>
      <c r="J34" s="5">
        <v>3</v>
      </c>
      <c r="K34" s="17"/>
      <c r="L34" s="10"/>
      <c r="M34" s="10"/>
      <c r="N34" s="11"/>
    </row>
    <row r="35" spans="1:14" ht="24" customHeight="1">
      <c r="A35" s="5" t="s">
        <v>55</v>
      </c>
      <c r="B35" s="5" t="s">
        <v>73</v>
      </c>
      <c r="C35" s="12" t="s">
        <v>74</v>
      </c>
      <c r="D35" s="13"/>
      <c r="E35" s="17" t="s">
        <v>71</v>
      </c>
      <c r="F35" s="11"/>
      <c r="G35" s="17" t="s">
        <v>59</v>
      </c>
      <c r="H35" s="11"/>
      <c r="I35" s="5">
        <v>2</v>
      </c>
      <c r="J35" s="5">
        <v>1.8</v>
      </c>
      <c r="K35" s="17" t="s">
        <v>60</v>
      </c>
      <c r="L35" s="10"/>
      <c r="M35" s="10" t="s">
        <v>61</v>
      </c>
      <c r="N35" s="11"/>
    </row>
    <row r="36" spans="1:14" ht="28.5" customHeight="1">
      <c r="A36" s="5" t="s">
        <v>55</v>
      </c>
      <c r="B36" s="5" t="s">
        <v>73</v>
      </c>
      <c r="C36" s="12" t="s">
        <v>75</v>
      </c>
      <c r="D36" s="13"/>
      <c r="E36" s="17" t="s">
        <v>76</v>
      </c>
      <c r="F36" s="11"/>
      <c r="G36" s="17" t="s">
        <v>59</v>
      </c>
      <c r="H36" s="11"/>
      <c r="I36" s="5">
        <v>3</v>
      </c>
      <c r="J36" s="5">
        <v>3</v>
      </c>
      <c r="K36" s="17"/>
      <c r="L36" s="10"/>
      <c r="M36" s="10"/>
      <c r="N36" s="11"/>
    </row>
    <row r="37" spans="1:14" ht="32.25" customHeight="1">
      <c r="A37" s="5" t="s">
        <v>55</v>
      </c>
      <c r="B37" s="5" t="s">
        <v>73</v>
      </c>
      <c r="C37" s="12" t="s">
        <v>77</v>
      </c>
      <c r="D37" s="13"/>
      <c r="E37" s="17" t="s">
        <v>58</v>
      </c>
      <c r="F37" s="11"/>
      <c r="G37" s="17" t="s">
        <v>59</v>
      </c>
      <c r="H37" s="11"/>
      <c r="I37" s="5">
        <v>2</v>
      </c>
      <c r="J37" s="5">
        <v>1.8</v>
      </c>
      <c r="K37" s="17" t="s">
        <v>60</v>
      </c>
      <c r="L37" s="10"/>
      <c r="M37" s="10" t="s">
        <v>61</v>
      </c>
      <c r="N37" s="11"/>
    </row>
    <row r="38" spans="1:14" ht="39.75" customHeight="1">
      <c r="A38" s="5" t="s">
        <v>55</v>
      </c>
      <c r="B38" s="5" t="s">
        <v>73</v>
      </c>
      <c r="C38" s="12" t="s">
        <v>78</v>
      </c>
      <c r="D38" s="13"/>
      <c r="E38" s="17" t="s">
        <v>79</v>
      </c>
      <c r="F38" s="11"/>
      <c r="G38" s="17" t="s">
        <v>65</v>
      </c>
      <c r="H38" s="11"/>
      <c r="I38" s="5">
        <v>2</v>
      </c>
      <c r="J38" s="5">
        <v>2</v>
      </c>
      <c r="K38" s="17"/>
      <c r="L38" s="10"/>
      <c r="M38" s="10"/>
      <c r="N38" s="11"/>
    </row>
    <row r="39" spans="1:14" ht="22.5" customHeight="1">
      <c r="A39" s="5" t="s">
        <v>55</v>
      </c>
      <c r="B39" s="5" t="s">
        <v>73</v>
      </c>
      <c r="C39" s="12" t="s">
        <v>80</v>
      </c>
      <c r="D39" s="13"/>
      <c r="E39" s="17" t="s">
        <v>81</v>
      </c>
      <c r="F39" s="11"/>
      <c r="G39" s="17" t="s">
        <v>65</v>
      </c>
      <c r="H39" s="11"/>
      <c r="I39" s="5">
        <v>2</v>
      </c>
      <c r="J39" s="5">
        <v>2</v>
      </c>
      <c r="K39" s="17"/>
      <c r="L39" s="10"/>
      <c r="M39" s="10"/>
      <c r="N39" s="11"/>
    </row>
    <row r="40" spans="1:14" ht="22.5" customHeight="1">
      <c r="A40" s="5" t="s">
        <v>82</v>
      </c>
      <c r="B40" s="5" t="s">
        <v>83</v>
      </c>
      <c r="C40" s="12" t="s">
        <v>84</v>
      </c>
      <c r="D40" s="13"/>
      <c r="E40" s="17" t="s">
        <v>85</v>
      </c>
      <c r="F40" s="11"/>
      <c r="G40" s="16">
        <v>0.82</v>
      </c>
      <c r="H40" s="11"/>
      <c r="I40" s="5">
        <v>1</v>
      </c>
      <c r="J40" s="5">
        <v>1</v>
      </c>
      <c r="K40" s="17"/>
      <c r="L40" s="10"/>
      <c r="M40" s="10"/>
      <c r="N40" s="11"/>
    </row>
    <row r="41" spans="1:14" ht="22.5" customHeight="1">
      <c r="A41" s="5" t="s">
        <v>82</v>
      </c>
      <c r="B41" s="5" t="s">
        <v>83</v>
      </c>
      <c r="C41" s="12" t="s">
        <v>86</v>
      </c>
      <c r="D41" s="13"/>
      <c r="E41" s="15" t="s">
        <v>87</v>
      </c>
      <c r="F41" s="15"/>
      <c r="G41" s="16">
        <v>1</v>
      </c>
      <c r="H41" s="11"/>
      <c r="I41" s="5">
        <v>2</v>
      </c>
      <c r="J41" s="5">
        <v>2</v>
      </c>
      <c r="K41" s="17"/>
      <c r="L41" s="10"/>
      <c r="M41" s="10"/>
      <c r="N41" s="11"/>
    </row>
    <row r="42" spans="1:14" ht="22.5" customHeight="1">
      <c r="A42" s="5" t="s">
        <v>82</v>
      </c>
      <c r="B42" s="5" t="s">
        <v>83</v>
      </c>
      <c r="C42" s="12" t="s">
        <v>88</v>
      </c>
      <c r="D42" s="13"/>
      <c r="E42" s="14">
        <v>1</v>
      </c>
      <c r="F42" s="15"/>
      <c r="G42" s="16">
        <v>1</v>
      </c>
      <c r="H42" s="11"/>
      <c r="I42" s="5">
        <v>2</v>
      </c>
      <c r="J42" s="5">
        <v>2</v>
      </c>
      <c r="K42" s="17"/>
      <c r="L42" s="10"/>
      <c r="M42" s="10"/>
      <c r="N42" s="11"/>
    </row>
    <row r="43" spans="1:14" ht="22.5" customHeight="1">
      <c r="A43" s="5" t="s">
        <v>82</v>
      </c>
      <c r="B43" s="5" t="s">
        <v>89</v>
      </c>
      <c r="C43" s="12" t="s">
        <v>90</v>
      </c>
      <c r="D43" s="13"/>
      <c r="E43" s="15" t="s">
        <v>85</v>
      </c>
      <c r="F43" s="15"/>
      <c r="G43" s="16">
        <v>0.85</v>
      </c>
      <c r="H43" s="11"/>
      <c r="I43" s="5">
        <v>1</v>
      </c>
      <c r="J43" s="5">
        <v>1</v>
      </c>
      <c r="K43" s="17"/>
      <c r="L43" s="10"/>
      <c r="M43" s="10"/>
      <c r="N43" s="11"/>
    </row>
    <row r="44" spans="1:14" ht="27.75" customHeight="1">
      <c r="A44" s="5" t="s">
        <v>82</v>
      </c>
      <c r="B44" s="5" t="s">
        <v>83</v>
      </c>
      <c r="C44" s="12" t="s">
        <v>91</v>
      </c>
      <c r="D44" s="13"/>
      <c r="E44" s="14" t="s">
        <v>63</v>
      </c>
      <c r="F44" s="15"/>
      <c r="G44" s="16">
        <v>0.9</v>
      </c>
      <c r="H44" s="11"/>
      <c r="I44" s="5">
        <v>1</v>
      </c>
      <c r="J44" s="5">
        <v>1</v>
      </c>
      <c r="K44" s="17"/>
      <c r="L44" s="10"/>
      <c r="M44" s="10"/>
      <c r="N44" s="11"/>
    </row>
    <row r="45" spans="1:14" ht="27" customHeight="1">
      <c r="A45" s="5" t="s">
        <v>82</v>
      </c>
      <c r="B45" s="5" t="s">
        <v>89</v>
      </c>
      <c r="C45" s="12" t="s">
        <v>92</v>
      </c>
      <c r="D45" s="13"/>
      <c r="E45" s="14" t="s">
        <v>87</v>
      </c>
      <c r="F45" s="15"/>
      <c r="G45" s="16">
        <v>0.9</v>
      </c>
      <c r="H45" s="11"/>
      <c r="I45" s="5">
        <v>1</v>
      </c>
      <c r="J45" s="5">
        <v>1</v>
      </c>
      <c r="K45" s="17"/>
      <c r="L45" s="10"/>
      <c r="M45" s="10"/>
      <c r="N45" s="11"/>
    </row>
    <row r="46" spans="1:14">
      <c r="A46" s="5" t="s">
        <v>82</v>
      </c>
      <c r="B46" s="5" t="s">
        <v>83</v>
      </c>
      <c r="C46" s="12" t="s">
        <v>93</v>
      </c>
      <c r="D46" s="13"/>
      <c r="E46" s="14">
        <v>1</v>
      </c>
      <c r="F46" s="15"/>
      <c r="G46" s="16">
        <v>1</v>
      </c>
      <c r="H46" s="11"/>
      <c r="I46" s="5">
        <v>1</v>
      </c>
      <c r="J46" s="5">
        <v>1</v>
      </c>
      <c r="K46" s="17"/>
      <c r="L46" s="10"/>
      <c r="M46" s="10"/>
      <c r="N46" s="11"/>
    </row>
    <row r="47" spans="1:14">
      <c r="A47" s="5" t="s">
        <v>82</v>
      </c>
      <c r="B47" s="5" t="s">
        <v>89</v>
      </c>
      <c r="C47" s="12" t="s">
        <v>94</v>
      </c>
      <c r="D47" s="13"/>
      <c r="E47" s="15" t="s">
        <v>85</v>
      </c>
      <c r="F47" s="15"/>
      <c r="G47" s="16">
        <v>0.85</v>
      </c>
      <c r="H47" s="11"/>
      <c r="I47" s="5">
        <v>1</v>
      </c>
      <c r="J47" s="5">
        <v>1</v>
      </c>
      <c r="K47" s="17"/>
      <c r="L47" s="10"/>
      <c r="M47" s="10"/>
      <c r="N47" s="11"/>
    </row>
    <row r="48" spans="1:14">
      <c r="A48" s="6" t="s">
        <v>95</v>
      </c>
      <c r="B48" s="6" t="s">
        <v>95</v>
      </c>
      <c r="C48" s="26"/>
      <c r="D48" s="26"/>
      <c r="E48" s="27"/>
      <c r="F48" s="27"/>
      <c r="G48" s="27"/>
      <c r="H48" s="27"/>
      <c r="I48" s="5"/>
      <c r="J48" s="5"/>
      <c r="K48" s="17"/>
      <c r="L48" s="10"/>
      <c r="M48" s="10"/>
      <c r="N48" s="11"/>
    </row>
    <row r="49" spans="1:14" ht="18" customHeight="1">
      <c r="A49" s="18" t="s">
        <v>96</v>
      </c>
      <c r="B49" s="19"/>
      <c r="C49" s="19"/>
      <c r="D49" s="19"/>
      <c r="E49" s="19"/>
      <c r="F49" s="19"/>
      <c r="G49" s="19"/>
      <c r="H49" s="20"/>
      <c r="I49" s="8">
        <f>SUM(I14:I48)+10</f>
        <v>100</v>
      </c>
      <c r="J49" s="9">
        <f>SUM(J14:J48)+N7</f>
        <v>96.199999999999989</v>
      </c>
      <c r="K49" s="21" t="str">
        <f>IF(J49&gt;=90,"优秀",IF(J49&gt;=80,"良好",IF(J49&gt;=70,"一般",IF(J49=0,"自动评级","较差"))))</f>
        <v>优秀</v>
      </c>
      <c r="L49" s="22"/>
      <c r="M49" s="22"/>
      <c r="N49" s="23"/>
    </row>
    <row r="50" spans="1:14" ht="56.1" customHeight="1">
      <c r="A50" s="6" t="s">
        <v>97</v>
      </c>
      <c r="B50" s="24" t="s">
        <v>98</v>
      </c>
      <c r="C50" s="25"/>
      <c r="D50" s="25"/>
      <c r="E50" s="25"/>
      <c r="F50" s="25"/>
      <c r="G50" s="24" t="s">
        <v>99</v>
      </c>
      <c r="H50" s="25"/>
      <c r="I50" s="25"/>
      <c r="J50" s="25"/>
      <c r="K50" s="25"/>
      <c r="L50" s="25"/>
      <c r="M50" s="25"/>
      <c r="N50" s="25"/>
    </row>
  </sheetData>
  <mergeCells count="225">
    <mergeCell ref="A1:N1"/>
    <mergeCell ref="A2:N2"/>
    <mergeCell ref="A3:B3"/>
    <mergeCell ref="C3:E3"/>
    <mergeCell ref="F3:I3"/>
    <mergeCell ref="J3:N3"/>
    <mergeCell ref="A4:B4"/>
    <mergeCell ref="C4:N4"/>
    <mergeCell ref="A6:B6"/>
    <mergeCell ref="L7:M7"/>
    <mergeCell ref="D6:F6"/>
    <mergeCell ref="G6:I6"/>
    <mergeCell ref="J6:K6"/>
    <mergeCell ref="A5:B5"/>
    <mergeCell ref="C5:F5"/>
    <mergeCell ref="G5:H5"/>
    <mergeCell ref="I5:N5"/>
    <mergeCell ref="L6:M6"/>
    <mergeCell ref="L8:M8"/>
    <mergeCell ref="A7:B7"/>
    <mergeCell ref="D7:F7"/>
    <mergeCell ref="G7:I7"/>
    <mergeCell ref="J7:K7"/>
    <mergeCell ref="A8:B8"/>
    <mergeCell ref="D8:F8"/>
    <mergeCell ref="G8:I8"/>
    <mergeCell ref="E13:F13"/>
    <mergeCell ref="G13:H13"/>
    <mergeCell ref="K13:N13"/>
    <mergeCell ref="B11:F11"/>
    <mergeCell ref="C13:D13"/>
    <mergeCell ref="J8:K8"/>
    <mergeCell ref="A9:B9"/>
    <mergeCell ref="D9:F9"/>
    <mergeCell ref="G9:I9"/>
    <mergeCell ref="J9:K9"/>
    <mergeCell ref="L9:M9"/>
    <mergeCell ref="A11:A12"/>
    <mergeCell ref="G11:N11"/>
    <mergeCell ref="B12:F12"/>
    <mergeCell ref="G12:N12"/>
    <mergeCell ref="J10:K10"/>
    <mergeCell ref="L10:M10"/>
    <mergeCell ref="A10:B10"/>
    <mergeCell ref="D10:F10"/>
    <mergeCell ref="G10:I10"/>
    <mergeCell ref="M16:N16"/>
    <mergeCell ref="C16:D16"/>
    <mergeCell ref="E16:F16"/>
    <mergeCell ref="G16:H16"/>
    <mergeCell ref="K16:L16"/>
    <mergeCell ref="C14:D14"/>
    <mergeCell ref="C15:D15"/>
    <mergeCell ref="E15:F15"/>
    <mergeCell ref="G15:H15"/>
    <mergeCell ref="K15:L15"/>
    <mergeCell ref="M15:N15"/>
    <mergeCell ref="E14:F14"/>
    <mergeCell ref="G14:H14"/>
    <mergeCell ref="K14:L14"/>
    <mergeCell ref="M14:N14"/>
    <mergeCell ref="M17:N17"/>
    <mergeCell ref="C18:D18"/>
    <mergeCell ref="E18:F18"/>
    <mergeCell ref="G18:H18"/>
    <mergeCell ref="K18:L18"/>
    <mergeCell ref="M18:N18"/>
    <mergeCell ref="C17:D17"/>
    <mergeCell ref="E17:F17"/>
    <mergeCell ref="G17:H17"/>
    <mergeCell ref="K17:L17"/>
    <mergeCell ref="M19:N19"/>
    <mergeCell ref="C20:D20"/>
    <mergeCell ref="E20:F20"/>
    <mergeCell ref="G20:H20"/>
    <mergeCell ref="K20:L20"/>
    <mergeCell ref="M20:N20"/>
    <mergeCell ref="C19:D19"/>
    <mergeCell ref="E19:F19"/>
    <mergeCell ref="G19:H19"/>
    <mergeCell ref="K19:L19"/>
    <mergeCell ref="M21:N21"/>
    <mergeCell ref="C22:D22"/>
    <mergeCell ref="E22:F22"/>
    <mergeCell ref="G22:H22"/>
    <mergeCell ref="K22:L22"/>
    <mergeCell ref="M22:N22"/>
    <mergeCell ref="C21:D21"/>
    <mergeCell ref="E21:F21"/>
    <mergeCell ref="G21:H21"/>
    <mergeCell ref="K21:L21"/>
    <mergeCell ref="M23:N23"/>
    <mergeCell ref="C24:D24"/>
    <mergeCell ref="E24:F24"/>
    <mergeCell ref="G24:H24"/>
    <mergeCell ref="K24:L24"/>
    <mergeCell ref="M24:N24"/>
    <mergeCell ref="C23:D23"/>
    <mergeCell ref="E23:F23"/>
    <mergeCell ref="G23:H23"/>
    <mergeCell ref="K23:L23"/>
    <mergeCell ref="M25:N25"/>
    <mergeCell ref="C26:D26"/>
    <mergeCell ref="E26:F26"/>
    <mergeCell ref="G26:H26"/>
    <mergeCell ref="K26:L26"/>
    <mergeCell ref="M26:N26"/>
    <mergeCell ref="C25:D25"/>
    <mergeCell ref="E25:F25"/>
    <mergeCell ref="G25:H25"/>
    <mergeCell ref="K25:L25"/>
    <mergeCell ref="M27:N27"/>
    <mergeCell ref="C28:D28"/>
    <mergeCell ref="E28:F28"/>
    <mergeCell ref="G28:H28"/>
    <mergeCell ref="K28:L28"/>
    <mergeCell ref="M28:N28"/>
    <mergeCell ref="C27:D27"/>
    <mergeCell ref="E27:F27"/>
    <mergeCell ref="G27:H27"/>
    <mergeCell ref="K27:L27"/>
    <mergeCell ref="M29:N29"/>
    <mergeCell ref="C30:D30"/>
    <mergeCell ref="E30:F30"/>
    <mergeCell ref="G30:H30"/>
    <mergeCell ref="K30:L30"/>
    <mergeCell ref="M30:N30"/>
    <mergeCell ref="C29:D29"/>
    <mergeCell ref="E29:F29"/>
    <mergeCell ref="G29:H29"/>
    <mergeCell ref="K29:L29"/>
    <mergeCell ref="M31:N31"/>
    <mergeCell ref="C32:D32"/>
    <mergeCell ref="E32:F32"/>
    <mergeCell ref="G32:H32"/>
    <mergeCell ref="K32:L32"/>
    <mergeCell ref="M32:N32"/>
    <mergeCell ref="C31:D31"/>
    <mergeCell ref="E31:F31"/>
    <mergeCell ref="G31:H31"/>
    <mergeCell ref="K31:L31"/>
    <mergeCell ref="M33:N33"/>
    <mergeCell ref="C34:D34"/>
    <mergeCell ref="E34:F34"/>
    <mergeCell ref="G34:H34"/>
    <mergeCell ref="K34:L34"/>
    <mergeCell ref="M34:N34"/>
    <mergeCell ref="C33:D33"/>
    <mergeCell ref="E33:F33"/>
    <mergeCell ref="G33:H33"/>
    <mergeCell ref="K33:L33"/>
    <mergeCell ref="C36:D36"/>
    <mergeCell ref="E36:F36"/>
    <mergeCell ref="G36:H36"/>
    <mergeCell ref="K36:L36"/>
    <mergeCell ref="M36:N36"/>
    <mergeCell ref="C35:D35"/>
    <mergeCell ref="E35:F35"/>
    <mergeCell ref="G35:H35"/>
    <mergeCell ref="K35:L35"/>
    <mergeCell ref="M41:N41"/>
    <mergeCell ref="M39:N39"/>
    <mergeCell ref="M40:N40"/>
    <mergeCell ref="K38:L38"/>
    <mergeCell ref="K39:L39"/>
    <mergeCell ref="M35:N35"/>
    <mergeCell ref="C37:D37"/>
    <mergeCell ref="E37:F37"/>
    <mergeCell ref="G37:H37"/>
    <mergeCell ref="K37:L37"/>
    <mergeCell ref="M37:N37"/>
    <mergeCell ref="M38:N38"/>
    <mergeCell ref="C38:D38"/>
    <mergeCell ref="E38:F38"/>
    <mergeCell ref="G38:H38"/>
    <mergeCell ref="C39:D39"/>
    <mergeCell ref="E39:F39"/>
    <mergeCell ref="G39:H39"/>
    <mergeCell ref="E41:F41"/>
    <mergeCell ref="G41:H41"/>
    <mergeCell ref="K44:L44"/>
    <mergeCell ref="G44:H44"/>
    <mergeCell ref="C40:D40"/>
    <mergeCell ref="E40:F40"/>
    <mergeCell ref="G40:H40"/>
    <mergeCell ref="K41:L41"/>
    <mergeCell ref="K40:L40"/>
    <mergeCell ref="M45:N45"/>
    <mergeCell ref="C42:D42"/>
    <mergeCell ref="E42:F42"/>
    <mergeCell ref="G42:H42"/>
    <mergeCell ref="K42:L42"/>
    <mergeCell ref="M42:N42"/>
    <mergeCell ref="C44:D44"/>
    <mergeCell ref="E44:F44"/>
    <mergeCell ref="C41:D41"/>
    <mergeCell ref="C45:D45"/>
    <mergeCell ref="K43:L43"/>
    <mergeCell ref="M43:N43"/>
    <mergeCell ref="M44:N44"/>
    <mergeCell ref="C43:D43"/>
    <mergeCell ref="E43:F43"/>
    <mergeCell ref="G43:H43"/>
    <mergeCell ref="E45:F45"/>
    <mergeCell ref="G45:H45"/>
    <mergeCell ref="K45:L45"/>
    <mergeCell ref="B50:F50"/>
    <mergeCell ref="G50:N50"/>
    <mergeCell ref="C47:D47"/>
    <mergeCell ref="E47:F47"/>
    <mergeCell ref="G47:H47"/>
    <mergeCell ref="K47:L47"/>
    <mergeCell ref="M47:N47"/>
    <mergeCell ref="C48:D48"/>
    <mergeCell ref="E48:F48"/>
    <mergeCell ref="G48:H48"/>
    <mergeCell ref="M46:N46"/>
    <mergeCell ref="C46:D46"/>
    <mergeCell ref="E46:F46"/>
    <mergeCell ref="G46:H46"/>
    <mergeCell ref="K46:L46"/>
    <mergeCell ref="A49:H49"/>
    <mergeCell ref="K49:N49"/>
    <mergeCell ref="K48:L48"/>
    <mergeCell ref="M48:N48"/>
  </mergeCells>
  <phoneticPr fontId="10" type="noConversion"/>
  <dataValidations count="4">
    <dataValidation type="list" allowBlank="1" showInputMessage="1" showErrorMessage="1" sqref="B14:B47">
      <formula1>"数量指标,质量指标,时效指标,成本指标,经济效益,社会效益,生态效益,可持续影响,受益对象,服务对象,社会公众"</formula1>
    </dataValidation>
    <dataValidation type="list" allowBlank="1" showInputMessage="1" showErrorMessage="1" sqref="M14:N48">
      <formula1>"收回资金,控制拨款,调整预算,完善政策,调整目标,加强管理,其他措施"</formula1>
    </dataValidation>
    <dataValidation type="list" allowBlank="1" showInputMessage="1" showErrorMessage="1" sqref="K14:L48">
      <formula1>"政策变动,客观条件,项目执行,预算编制,目标设置,其他原因"</formula1>
    </dataValidation>
    <dataValidation type="list" allowBlank="1" showInputMessage="1" showErrorMessage="1" sqref="A14:A47">
      <formula1>"产出指标,效益指标,满意度指标"</formula1>
    </dataValidation>
  </dataValidations>
  <printOptions horizontalCentered="1"/>
  <pageMargins left="0.27" right="0.39370078740157499" top="0.78" bottom="0.35433070866141703" header="0.31496062992126" footer="0.27559055118110198"/>
  <pageSetup paperSize="9" orientation="portrait"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2021-10-22T09:00:39Z</cp:lastPrinted>
  <dcterms:created xsi:type="dcterms:W3CDTF">2019-07-08T16:04:00Z</dcterms:created>
  <dcterms:modified xsi:type="dcterms:W3CDTF">2021-10-22T09:00:43Z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